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Лист1" sheetId="1" r:id="rId1"/>
  </sheets>
  <definedNames>
    <definedName name="_xlnm._FilterDatabase" localSheetId="0" hidden="1">Лист1!$A$9:$L$20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6" i="1"/>
  <c r="J15" i="1"/>
  <c r="J14" i="1"/>
  <c r="J13" i="1"/>
  <c r="J12" i="1"/>
  <c r="J11" i="1"/>
  <c r="J10" i="1"/>
  <c r="J9" i="1"/>
  <c r="J18" i="1" l="1"/>
  <c r="J19" i="1" s="1"/>
  <c r="J20" i="1" s="1"/>
</calcChain>
</file>

<file path=xl/sharedStrings.xml><?xml version="1.0" encoding="utf-8"?>
<sst xmlns="http://schemas.openxmlformats.org/spreadsheetml/2006/main" count="51" uniqueCount="35">
  <si>
    <t>№ п/п</t>
  </si>
  <si>
    <t>№ по ВДЦ</t>
  </si>
  <si>
    <t>Наименование основных работ</t>
  </si>
  <si>
    <t>Ед. измерения</t>
  </si>
  <si>
    <t>Объем работ, всего</t>
  </si>
  <si>
    <t>Наружное электроосвещение</t>
  </si>
  <si>
    <t>Итого</t>
  </si>
  <si>
    <t>НДС, 20%</t>
  </si>
  <si>
    <t>Всего с НДС</t>
  </si>
  <si>
    <t>4</t>
  </si>
  <si>
    <t>7</t>
  </si>
  <si>
    <t>*В стоимости работ включеныпрямые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эксплуатацией).</t>
  </si>
  <si>
    <t>2</t>
  </si>
  <si>
    <t>3</t>
  </si>
  <si>
    <t>5</t>
  </si>
  <si>
    <t>6</t>
  </si>
  <si>
    <t>8</t>
  </si>
  <si>
    <t>9</t>
  </si>
  <si>
    <t>шт</t>
  </si>
  <si>
    <t xml:space="preserve">Установка стальных опор </t>
  </si>
  <si>
    <t>16.1.1</t>
  </si>
  <si>
    <t>16.2.1</t>
  </si>
  <si>
    <t>16.4.1</t>
  </si>
  <si>
    <t>16.5.1</t>
  </si>
  <si>
    <t>16.6.1</t>
  </si>
  <si>
    <t>16.8.1</t>
  </si>
  <si>
    <t>16.11.1</t>
  </si>
  <si>
    <t>16.13.1</t>
  </si>
  <si>
    <t>16.21.1</t>
  </si>
  <si>
    <t>на строительно-монтажные работы по наружному электроосвещению (установка стальных опор )  объекта: М-12 «Строящаяся скоростная автомобильная дорога Москва - Нижний Новгород -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Этап 7.3.2. Основной этап строительства.</t>
  </si>
  <si>
    <t>Приложение № 3 к Договору №______ от "____"____________</t>
  </si>
  <si>
    <t>ВЕДОМОСТЬ ОБЪЕМОВ И СТОИМОСТИ РАБОТ</t>
  </si>
  <si>
    <t xml:space="preserve"> Цена за ед-цу, руб.*</t>
  </si>
  <si>
    <t>Стоимость, руб.*</t>
  </si>
  <si>
    <t>*- Столбцы 6,7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запроса ценовых предложений (КСЗЦП), где КСЗЦП - это отношение цены договора, предложенной участником запроса ценовых предложений в заявке, к начальной (максимальной) цене договора, установленной в пункте 4 раздела I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</si>
</sst>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4" fillId="2" borderId="1" xfId="0" applyFont="1" applyFill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4" workbookViewId="0">
      <selection activeCell="A28" sqref="A28:J28"/>
    </sheetView>
  </sheetViews>
  <sheetFormatPr defaultRowHeight="15" x14ac:dyDescent="0.25"/>
  <cols>
    <col min="1" max="1" width="7.85546875" customWidth="1"/>
    <col min="2" max="2" width="10.28515625" customWidth="1"/>
    <col min="6" max="6" width="13.42578125" customWidth="1"/>
    <col min="7" max="7" width="10.5703125" customWidth="1"/>
    <col min="8" max="8" width="12.5703125" customWidth="1"/>
    <col min="9" max="9" width="15.28515625" customWidth="1"/>
    <col min="10" max="10" width="18.28515625" customWidth="1"/>
  </cols>
  <sheetData>
    <row r="1" spans="1:12" ht="44.25" customHeight="1" x14ac:dyDescent="0.25">
      <c r="I1" s="18" t="s">
        <v>30</v>
      </c>
      <c r="J1" s="18"/>
    </row>
    <row r="4" spans="1:12" ht="18.7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101.45" customHeight="1" x14ac:dyDescent="0.25">
      <c r="A5" s="14" t="s">
        <v>29</v>
      </c>
      <c r="B5" s="14"/>
      <c r="C5" s="14"/>
      <c r="D5" s="14"/>
      <c r="E5" s="14"/>
      <c r="F5" s="14"/>
      <c r="G5" s="14"/>
      <c r="H5" s="14"/>
      <c r="I5" s="14"/>
      <c r="J5" s="14"/>
    </row>
    <row r="6" spans="1:12" ht="30" x14ac:dyDescent="0.25">
      <c r="A6" s="4" t="s">
        <v>0</v>
      </c>
      <c r="B6" s="4" t="s">
        <v>1</v>
      </c>
      <c r="C6" s="13" t="s">
        <v>2</v>
      </c>
      <c r="D6" s="13"/>
      <c r="E6" s="13"/>
      <c r="F6" s="13"/>
      <c r="G6" s="5" t="s">
        <v>3</v>
      </c>
      <c r="H6" s="5" t="s">
        <v>4</v>
      </c>
      <c r="I6" s="5" t="s">
        <v>32</v>
      </c>
      <c r="J6" s="4" t="s">
        <v>33</v>
      </c>
    </row>
    <row r="7" spans="1:12" x14ac:dyDescent="0.25">
      <c r="A7" s="4">
        <v>1</v>
      </c>
      <c r="B7" s="4">
        <v>2</v>
      </c>
      <c r="C7" s="13">
        <v>3</v>
      </c>
      <c r="D7" s="13"/>
      <c r="E7" s="13"/>
      <c r="F7" s="13"/>
      <c r="G7" s="4">
        <v>4</v>
      </c>
      <c r="H7" s="4">
        <v>5</v>
      </c>
      <c r="I7" s="4">
        <v>6</v>
      </c>
      <c r="J7" s="4">
        <v>7</v>
      </c>
    </row>
    <row r="8" spans="1:12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</row>
    <row r="9" spans="1:12" ht="18.600000000000001" customHeight="1" x14ac:dyDescent="0.25">
      <c r="A9" s="6">
        <v>1</v>
      </c>
      <c r="B9" s="6" t="s">
        <v>20</v>
      </c>
      <c r="C9" s="15" t="s">
        <v>19</v>
      </c>
      <c r="D9" s="15"/>
      <c r="E9" s="15"/>
      <c r="F9" s="15"/>
      <c r="G9" s="6" t="s">
        <v>18</v>
      </c>
      <c r="H9" s="1">
        <v>11</v>
      </c>
      <c r="I9" s="9">
        <v>140061.79</v>
      </c>
      <c r="J9" s="10">
        <f>H9*I9</f>
        <v>1540679.6900000002</v>
      </c>
      <c r="L9" s="2"/>
    </row>
    <row r="10" spans="1:12" ht="17.45" customHeight="1" x14ac:dyDescent="0.25">
      <c r="A10" s="6" t="s">
        <v>12</v>
      </c>
      <c r="B10" s="6" t="s">
        <v>21</v>
      </c>
      <c r="C10" s="15" t="s">
        <v>19</v>
      </c>
      <c r="D10" s="15"/>
      <c r="E10" s="15"/>
      <c r="F10" s="15"/>
      <c r="G10" s="6" t="s">
        <v>18</v>
      </c>
      <c r="H10" s="1">
        <v>46</v>
      </c>
      <c r="I10" s="9">
        <v>135563.73000000001</v>
      </c>
      <c r="J10" s="10">
        <f t="shared" ref="J10:J17" si="0">H10*I10</f>
        <v>6235931.5800000001</v>
      </c>
      <c r="L10" s="2"/>
    </row>
    <row r="11" spans="1:12" ht="16.149999999999999" customHeight="1" x14ac:dyDescent="0.25">
      <c r="A11" s="6" t="s">
        <v>13</v>
      </c>
      <c r="B11" s="6" t="s">
        <v>22</v>
      </c>
      <c r="C11" s="15" t="s">
        <v>19</v>
      </c>
      <c r="D11" s="15"/>
      <c r="E11" s="15"/>
      <c r="F11" s="15"/>
      <c r="G11" s="6" t="s">
        <v>18</v>
      </c>
      <c r="H11" s="1">
        <v>33</v>
      </c>
      <c r="I11" s="9">
        <v>137906.26</v>
      </c>
      <c r="J11" s="10">
        <f t="shared" si="0"/>
        <v>4550906.58</v>
      </c>
      <c r="L11" s="2"/>
    </row>
    <row r="12" spans="1:12" ht="17.45" customHeight="1" x14ac:dyDescent="0.25">
      <c r="A12" s="6" t="s">
        <v>9</v>
      </c>
      <c r="B12" s="6" t="s">
        <v>23</v>
      </c>
      <c r="C12" s="15" t="s">
        <v>19</v>
      </c>
      <c r="D12" s="15"/>
      <c r="E12" s="15"/>
      <c r="F12" s="15"/>
      <c r="G12" s="6" t="s">
        <v>18</v>
      </c>
      <c r="H12" s="1">
        <v>40</v>
      </c>
      <c r="I12" s="9">
        <v>138844.85999999999</v>
      </c>
      <c r="J12" s="10">
        <f t="shared" si="0"/>
        <v>5553794.3999999994</v>
      </c>
      <c r="L12" s="2"/>
    </row>
    <row r="13" spans="1:12" ht="15.6" customHeight="1" x14ac:dyDescent="0.25">
      <c r="A13" s="6" t="s">
        <v>14</v>
      </c>
      <c r="B13" s="6" t="s">
        <v>24</v>
      </c>
      <c r="C13" s="15" t="s">
        <v>19</v>
      </c>
      <c r="D13" s="15"/>
      <c r="E13" s="15"/>
      <c r="F13" s="15"/>
      <c r="G13" s="6" t="s">
        <v>18</v>
      </c>
      <c r="H13" s="1">
        <v>34</v>
      </c>
      <c r="I13" s="9">
        <v>140057.35</v>
      </c>
      <c r="J13" s="10">
        <f t="shared" si="0"/>
        <v>4761949.9000000004</v>
      </c>
      <c r="L13" s="2"/>
    </row>
    <row r="14" spans="1:12" ht="16.899999999999999" customHeight="1" x14ac:dyDescent="0.25">
      <c r="A14" s="6" t="s">
        <v>15</v>
      </c>
      <c r="B14" s="6" t="s">
        <v>25</v>
      </c>
      <c r="C14" s="15" t="s">
        <v>19</v>
      </c>
      <c r="D14" s="15"/>
      <c r="E14" s="15"/>
      <c r="F14" s="15"/>
      <c r="G14" s="6" t="s">
        <v>18</v>
      </c>
      <c r="H14" s="1">
        <v>24</v>
      </c>
      <c r="I14" s="9">
        <v>136986.72</v>
      </c>
      <c r="J14" s="10">
        <f t="shared" si="0"/>
        <v>3287681.2800000003</v>
      </c>
      <c r="L14" s="2"/>
    </row>
    <row r="15" spans="1:12" ht="16.149999999999999" customHeight="1" x14ac:dyDescent="0.25">
      <c r="A15" s="6" t="s">
        <v>10</v>
      </c>
      <c r="B15" s="6" t="s">
        <v>26</v>
      </c>
      <c r="C15" s="15" t="s">
        <v>19</v>
      </c>
      <c r="D15" s="15"/>
      <c r="E15" s="15"/>
      <c r="F15" s="15"/>
      <c r="G15" s="6" t="s">
        <v>18</v>
      </c>
      <c r="H15" s="1">
        <v>82</v>
      </c>
      <c r="I15" s="9">
        <v>136377.21</v>
      </c>
      <c r="J15" s="10">
        <f t="shared" si="0"/>
        <v>11182931.219999999</v>
      </c>
      <c r="L15" s="2"/>
    </row>
    <row r="16" spans="1:12" ht="16.149999999999999" customHeight="1" x14ac:dyDescent="0.25">
      <c r="A16" s="6" t="s">
        <v>16</v>
      </c>
      <c r="B16" s="6" t="s">
        <v>27</v>
      </c>
      <c r="C16" s="15" t="s">
        <v>19</v>
      </c>
      <c r="D16" s="15"/>
      <c r="E16" s="15"/>
      <c r="F16" s="15"/>
      <c r="G16" s="6" t="s">
        <v>18</v>
      </c>
      <c r="H16" s="1">
        <v>64</v>
      </c>
      <c r="I16" s="9">
        <v>140184.62</v>
      </c>
      <c r="J16" s="10">
        <f t="shared" si="0"/>
        <v>8971815.6799999997</v>
      </c>
      <c r="L16" s="2"/>
    </row>
    <row r="17" spans="1:12" ht="16.899999999999999" customHeight="1" x14ac:dyDescent="0.25">
      <c r="A17" s="6" t="s">
        <v>17</v>
      </c>
      <c r="B17" s="6" t="s">
        <v>28</v>
      </c>
      <c r="C17" s="15" t="s">
        <v>19</v>
      </c>
      <c r="D17" s="15"/>
      <c r="E17" s="15"/>
      <c r="F17" s="15"/>
      <c r="G17" s="6" t="s">
        <v>18</v>
      </c>
      <c r="H17" s="1">
        <v>112</v>
      </c>
      <c r="I17" s="9">
        <v>134506.84</v>
      </c>
      <c r="J17" s="10">
        <f t="shared" si="0"/>
        <v>15064766.08</v>
      </c>
      <c r="L17" s="2"/>
    </row>
    <row r="18" spans="1:12" x14ac:dyDescent="0.25">
      <c r="A18" s="7"/>
      <c r="B18" s="7"/>
      <c r="C18" s="20" t="s">
        <v>6</v>
      </c>
      <c r="D18" s="20"/>
      <c r="E18" s="20"/>
      <c r="F18" s="20"/>
      <c r="G18" s="7"/>
      <c r="H18" s="3"/>
      <c r="I18" s="7"/>
      <c r="J18" s="8">
        <f>SUM(J9:J17)</f>
        <v>61150456.409999996</v>
      </c>
    </row>
    <row r="19" spans="1:12" x14ac:dyDescent="0.25">
      <c r="A19" s="7"/>
      <c r="B19" s="7"/>
      <c r="C19" s="20" t="s">
        <v>7</v>
      </c>
      <c r="D19" s="20"/>
      <c r="E19" s="20"/>
      <c r="F19" s="20"/>
      <c r="G19" s="7"/>
      <c r="H19" s="7"/>
      <c r="I19" s="7"/>
      <c r="J19" s="8">
        <f>(J18/100)*20</f>
        <v>12230091.282</v>
      </c>
    </row>
    <row r="20" spans="1:12" x14ac:dyDescent="0.25">
      <c r="A20" s="7"/>
      <c r="B20" s="7"/>
      <c r="C20" s="20" t="s">
        <v>8</v>
      </c>
      <c r="D20" s="20"/>
      <c r="E20" s="20"/>
      <c r="F20" s="20"/>
      <c r="G20" s="7"/>
      <c r="H20" s="7"/>
      <c r="I20" s="7"/>
      <c r="J20" s="8">
        <f>J18+J19</f>
        <v>73380547.692000002</v>
      </c>
    </row>
    <row r="21" spans="1:12" ht="90" customHeight="1" x14ac:dyDescent="0.25">
      <c r="A21" s="16" t="s">
        <v>11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2" ht="63.75" customHeight="1" x14ac:dyDescent="0.25">
      <c r="A23" s="16" t="s">
        <v>34</v>
      </c>
      <c r="B23" s="16"/>
      <c r="C23" s="16"/>
      <c r="D23" s="16"/>
      <c r="E23" s="16"/>
      <c r="F23" s="16"/>
      <c r="G23" s="16"/>
      <c r="H23" s="16"/>
      <c r="I23" s="16"/>
      <c r="J23" s="16"/>
    </row>
    <row r="25" spans="1:12" ht="14.4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</row>
  </sheetData>
  <mergeCells count="24">
    <mergeCell ref="C20:F20"/>
    <mergeCell ref="A21:J21"/>
    <mergeCell ref="C7:F7"/>
    <mergeCell ref="C16:F16"/>
    <mergeCell ref="I1:J1"/>
    <mergeCell ref="A4:J4"/>
    <mergeCell ref="C18:F18"/>
    <mergeCell ref="C19:F19"/>
    <mergeCell ref="A28:J28"/>
    <mergeCell ref="A26:J26"/>
    <mergeCell ref="A27:J27"/>
    <mergeCell ref="C6:F6"/>
    <mergeCell ref="A5:J5"/>
    <mergeCell ref="C14:F14"/>
    <mergeCell ref="C17:F17"/>
    <mergeCell ref="A23:J23"/>
    <mergeCell ref="A25:J25"/>
    <mergeCell ref="C10:F10"/>
    <mergeCell ref="A8:J8"/>
    <mergeCell ref="C9:F9"/>
    <mergeCell ref="C12:F12"/>
    <mergeCell ref="C13:F13"/>
    <mergeCell ref="C11:F11"/>
    <mergeCell ref="C15:F15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Zinnatullin_LI</dc:creator>
  <cp:lastModifiedBy>Беззубик Алексей Владимирович</cp:lastModifiedBy>
  <cp:lastPrinted>2023-07-07T06:53:26Z</cp:lastPrinted>
  <dcterms:created xsi:type="dcterms:W3CDTF">2023-07-06T05:24:12Z</dcterms:created>
  <dcterms:modified xsi:type="dcterms:W3CDTF">2023-07-24T10:34:11Z</dcterms:modified>
</cp:coreProperties>
</file>